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ELO\LAN_SISTEMI\Vzdrževanje LAN Cisco\"/>
    </mc:Choice>
  </mc:AlternateContent>
  <xr:revisionPtr revIDLastSave="0" documentId="13_ncr:1_{8817A843-2E75-4044-8C76-D705C40231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8" l="1"/>
  <c r="F29" i="8"/>
  <c r="F31" i="8" l="1"/>
  <c r="F32" i="8" l="1"/>
  <c r="F33" i="8" s="1"/>
</calcChain>
</file>

<file path=xl/sharedStrings.xml><?xml version="1.0" encoding="utf-8"?>
<sst xmlns="http://schemas.openxmlformats.org/spreadsheetml/2006/main" count="71" uniqueCount="54">
  <si>
    <t>kos</t>
  </si>
  <si>
    <t>kpl</t>
  </si>
  <si>
    <t>Količina</t>
  </si>
  <si>
    <t>mesec</t>
  </si>
  <si>
    <t>ura</t>
  </si>
  <si>
    <t>Modul Catalyst 9300 8 x 10GE.</t>
  </si>
  <si>
    <t>Stikalo Catalyst 9300 24-port PoE+, Network Advantage, kabel stack 50CM, podvojeno napajanje z dvojnim napajalnikom-2xPWR-C1-715WAC-P, power stack kabel.</t>
  </si>
  <si>
    <t xml:space="preserve">Usmerjevalnik C8300-1N1S-4T2X; Cisco Catalyst 8300 Edge 8GB memory; Cisco Catalyst 8000 Edge M.2 USB 16GB; Cisco Catalyst 8000 Edge RFID - 1RU; Cisco Catalyst 8300 Rack mount kit - 19" 1R; 2x Cisco C8300 1RU AC Power supply 250W; 2x kabel napajalni; Cisco DNA Essentials On-Prem Lic 3Y - upto 25M (Aggr, 50M).   </t>
  </si>
  <si>
    <t>Licenca Cisco Identity Service Engine Essentials Subscription ISE-E-LIC.</t>
  </si>
  <si>
    <t>Rezervna oprema, material</t>
  </si>
  <si>
    <t xml:space="preserve">Vrednost </t>
  </si>
  <si>
    <t>Cena/ME</t>
  </si>
  <si>
    <t>ME</t>
  </si>
  <si>
    <t>Ponudnik:</t>
  </si>
  <si>
    <t>Ponudbeni predračun št.:</t>
  </si>
  <si>
    <t>Vzdrževanje usmerjevalnikov in mrežnih stikal</t>
  </si>
  <si>
    <t>Pripravljenost</t>
  </si>
  <si>
    <t>Storitve vzdrževanja</t>
  </si>
  <si>
    <t>Servisna storitev</t>
  </si>
  <si>
    <t>Inženirska storitev</t>
  </si>
  <si>
    <t>1.2.</t>
  </si>
  <si>
    <t>1.2.1.</t>
  </si>
  <si>
    <t>1.2.2.</t>
  </si>
  <si>
    <t>1.3.</t>
  </si>
  <si>
    <t>1.3.1.</t>
  </si>
  <si>
    <t>1.3.2.</t>
  </si>
  <si>
    <t xml:space="preserve">Skupaj  storitve vzdrževanja </t>
  </si>
  <si>
    <t xml:space="preserve">Skupaj rezervna oprema, material </t>
  </si>
  <si>
    <t xml:space="preserve">Material in rezervna oprema, ki se obračuna po ceniku izvajalca in predhodni potrditvi naročnika* </t>
  </si>
  <si>
    <t>*Vrednost postavke je določena in je ponudnik ne sme spreminjati ter jo mora upoštevati v vrednosti Skupaj brez DDV v EUR</t>
  </si>
  <si>
    <t>Skupaj brez DDV</t>
  </si>
  <si>
    <t>22% DDV</t>
  </si>
  <si>
    <t>Skupaj z DDV</t>
  </si>
  <si>
    <t>Datum:</t>
  </si>
  <si>
    <t>Podpis ponudnika: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</si>
  <si>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</si>
  <si>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</si>
  <si>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</si>
  <si>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</si>
  <si>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</si>
  <si>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</si>
  <si>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</si>
  <si>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</si>
  <si>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 xml:space="preserve">Mesečna pripravljenost in odzivnost* </t>
  </si>
  <si>
    <t xml:space="preserve">Priloga - ponudbenemu predračunu št.: </t>
  </si>
  <si>
    <t>STORITVE</t>
  </si>
  <si>
    <t>STORITVE+MATERIAL (STROŠKI)</t>
  </si>
  <si>
    <t>OPREMA</t>
  </si>
  <si>
    <r>
      <rPr>
        <sz val="11"/>
        <color theme="1"/>
        <rFont val="Calibri"/>
        <family val="2"/>
        <charset val="238"/>
        <scheme val="minor"/>
      </rPr>
      <t>*</t>
    </r>
    <r>
      <rPr>
        <sz val="8"/>
        <color theme="1"/>
        <rFont val="Calibri"/>
        <family val="2"/>
        <charset val="238"/>
        <scheme val="minor"/>
      </rPr>
      <t xml:space="preserve"> izvajalec mora pri mesečni pripravljenosti in odzivnosti upoštevati točko "Mesečna pripravljenost in odzivnost" iz tehničnih specifikacij</t>
    </r>
  </si>
  <si>
    <t>Modul (A900-IMA8Z) ASR 900 8 x 10GE Interface Module, Flexible Consumption SL.</t>
  </si>
  <si>
    <t>Modul (N560-IMA2C) NCS560 2 x 100GE Interface Module, Flexible Consumption SL.</t>
  </si>
  <si>
    <t>Modul ASR 900 Route Switch Processor 3, 400G, XL
Scale, non-wide.</t>
  </si>
  <si>
    <t>Stikalo ASR 903 Series Router Chassis, Metro Aggregation Services, Cisco ASR900 Series IOS XE UNIVERSAL - PAYLOAD ENCRYPTION,  EIA /JIS 19in Rack Mount Kit, USB Console Cabling Kit, Power Supply Blank Cover, Route Switch Processor Type-A Blank Cover, XL Scale, FAN Tray.</t>
  </si>
  <si>
    <t>Modul ASR 900 1200W AC napajalnik.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</si>
</sst>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9" fontId="9" fillId="0" borderId="0" applyFont="0" applyFill="0" applyBorder="0" applyAlignment="0" applyProtection="0"/>
  </cellStyleXfs>
  <cellXfs count="43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left" vertical="center"/>
    </xf>
    <xf numFmtId="9" fontId="0" fillId="0" borderId="0" xfId="4" applyFont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">
    <cellStyle name="%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4000000}"/>
    <cellStyle name="Odstotek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ECC6-4FA3-479B-A1B7-48516E0870A9}">
  <dimension ref="A1:G40"/>
  <sheetViews>
    <sheetView tabSelected="1" zoomScale="130" zoomScaleNormal="130" workbookViewId="0">
      <selection activeCell="G31" sqref="G31"/>
    </sheetView>
  </sheetViews>
  <sheetFormatPr defaultColWidth="8.7109375" defaultRowHeight="15" x14ac:dyDescent="0.25"/>
  <cols>
    <col min="1" max="1" width="7.140625" style="8" customWidth="1"/>
    <col min="2" max="2" width="50" style="5" customWidth="1"/>
    <col min="3" max="3" width="10" style="4" customWidth="1"/>
    <col min="4" max="4" width="8.7109375" style="4"/>
    <col min="5" max="5" width="14.28515625" style="13" customWidth="1"/>
    <col min="6" max="6" width="15.7109375" style="13" customWidth="1"/>
    <col min="7" max="7" width="15.28515625" style="4" customWidth="1"/>
    <col min="8" max="16384" width="8.7109375" style="4"/>
  </cols>
  <sheetData>
    <row r="1" spans="1:6" ht="27.6" customHeight="1" x14ac:dyDescent="0.25">
      <c r="B1" s="32" t="s">
        <v>44</v>
      </c>
      <c r="C1" s="37"/>
      <c r="D1" s="37"/>
      <c r="E1" s="37"/>
      <c r="F1" s="37"/>
    </row>
    <row r="2" spans="1:6" ht="27.6" customHeight="1" x14ac:dyDescent="0.25">
      <c r="B2" s="6" t="s">
        <v>13</v>
      </c>
    </row>
    <row r="3" spans="1:6" ht="27.6" customHeight="1" x14ac:dyDescent="0.25">
      <c r="B3" s="40"/>
      <c r="C3" s="40"/>
      <c r="D3" s="40"/>
      <c r="E3" s="40"/>
      <c r="F3" s="40"/>
    </row>
    <row r="5" spans="1:6" ht="42.6" customHeight="1" x14ac:dyDescent="0.25">
      <c r="B5" s="2" t="s">
        <v>14</v>
      </c>
      <c r="C5" s="37"/>
      <c r="D5" s="37"/>
      <c r="E5" s="37"/>
      <c r="F5" s="37"/>
    </row>
    <row r="7" spans="1:6" x14ac:dyDescent="0.25">
      <c r="B7" s="6" t="s">
        <v>15</v>
      </c>
    </row>
    <row r="8" spans="1:6" x14ac:dyDescent="0.25">
      <c r="B8" s="6"/>
    </row>
    <row r="9" spans="1:6" x14ac:dyDescent="0.25">
      <c r="A9" s="9"/>
      <c r="B9" s="24" t="s">
        <v>16</v>
      </c>
      <c r="C9" s="1" t="s">
        <v>12</v>
      </c>
      <c r="D9" s="1" t="s">
        <v>2</v>
      </c>
      <c r="E9" s="14" t="s">
        <v>11</v>
      </c>
      <c r="F9" s="14" t="s">
        <v>10</v>
      </c>
    </row>
    <row r="10" spans="1:6" x14ac:dyDescent="0.25">
      <c r="A10" s="9">
        <v>1</v>
      </c>
      <c r="B10" s="7" t="s">
        <v>43</v>
      </c>
      <c r="C10" s="3" t="s">
        <v>3</v>
      </c>
      <c r="D10" s="3">
        <v>36</v>
      </c>
      <c r="E10" s="35"/>
      <c r="F10" s="11"/>
    </row>
    <row r="11" spans="1:6" ht="18.600000000000001" customHeight="1" x14ac:dyDescent="0.25">
      <c r="B11" s="42" t="s">
        <v>48</v>
      </c>
      <c r="C11" s="42"/>
      <c r="D11" s="42"/>
      <c r="E11" s="42"/>
      <c r="F11" s="42"/>
    </row>
    <row r="13" spans="1:6" ht="29.1" customHeight="1" x14ac:dyDescent="0.25">
      <c r="A13" s="10" t="s">
        <v>20</v>
      </c>
      <c r="B13" s="24" t="s">
        <v>17</v>
      </c>
      <c r="C13" s="1" t="s">
        <v>12</v>
      </c>
      <c r="D13" s="1" t="s">
        <v>2</v>
      </c>
      <c r="E13" s="14" t="s">
        <v>11</v>
      </c>
      <c r="F13" s="14" t="s">
        <v>10</v>
      </c>
    </row>
    <row r="14" spans="1:6" x14ac:dyDescent="0.25">
      <c r="A14" s="9" t="s">
        <v>21</v>
      </c>
      <c r="B14" s="7" t="s">
        <v>18</v>
      </c>
      <c r="C14" s="1" t="s">
        <v>4</v>
      </c>
      <c r="D14" s="3">
        <v>800</v>
      </c>
      <c r="E14" s="11"/>
      <c r="F14" s="11"/>
    </row>
    <row r="15" spans="1:6" x14ac:dyDescent="0.25">
      <c r="A15" s="9" t="s">
        <v>22</v>
      </c>
      <c r="B15" s="16" t="s">
        <v>19</v>
      </c>
      <c r="C15" s="17" t="s">
        <v>4</v>
      </c>
      <c r="D15" s="18">
        <v>400</v>
      </c>
      <c r="E15" s="19"/>
      <c r="F15" s="11"/>
    </row>
    <row r="16" spans="1:6" x14ac:dyDescent="0.25">
      <c r="A16" s="15"/>
      <c r="B16" s="20" t="s">
        <v>26</v>
      </c>
      <c r="C16" s="21"/>
      <c r="D16" s="22"/>
      <c r="E16" s="22"/>
      <c r="F16" s="11"/>
    </row>
    <row r="17" spans="1:7" x14ac:dyDescent="0.25">
      <c r="C17" s="12"/>
    </row>
    <row r="18" spans="1:7" ht="33.6" customHeight="1" x14ac:dyDescent="0.25">
      <c r="A18" s="10" t="s">
        <v>23</v>
      </c>
      <c r="B18" s="24" t="s">
        <v>9</v>
      </c>
      <c r="C18" s="1" t="s">
        <v>12</v>
      </c>
      <c r="D18" s="1" t="s">
        <v>2</v>
      </c>
      <c r="E18" s="14" t="s">
        <v>11</v>
      </c>
      <c r="F18" s="14" t="s">
        <v>10</v>
      </c>
    </row>
    <row r="19" spans="1:7" ht="60" x14ac:dyDescent="0.25">
      <c r="A19" s="23" t="s">
        <v>24</v>
      </c>
      <c r="B19" s="7" t="s">
        <v>6</v>
      </c>
      <c r="C19" s="1" t="s">
        <v>0</v>
      </c>
      <c r="D19" s="1">
        <v>6</v>
      </c>
      <c r="E19" s="14"/>
      <c r="F19" s="14"/>
    </row>
    <row r="20" spans="1:7" x14ac:dyDescent="0.25">
      <c r="A20" s="23" t="s">
        <v>25</v>
      </c>
      <c r="B20" s="7" t="s">
        <v>5</v>
      </c>
      <c r="C20" s="1" t="s">
        <v>0</v>
      </c>
      <c r="D20" s="1">
        <v>6</v>
      </c>
      <c r="E20" s="14"/>
      <c r="F20" s="14"/>
    </row>
    <row r="21" spans="1:7" ht="90" x14ac:dyDescent="0.25">
      <c r="A21" s="23" t="s">
        <v>35</v>
      </c>
      <c r="B21" s="7" t="s">
        <v>52</v>
      </c>
      <c r="C21" s="1" t="s">
        <v>0</v>
      </c>
      <c r="D21" s="1">
        <v>1</v>
      </c>
      <c r="E21" s="14"/>
      <c r="F21" s="14"/>
      <c r="G21" s="13"/>
    </row>
    <row r="22" spans="1:7" x14ac:dyDescent="0.25">
      <c r="A22" s="23" t="s">
        <v>36</v>
      </c>
      <c r="B22" s="7" t="s">
        <v>53</v>
      </c>
      <c r="C22" s="1" t="s">
        <v>0</v>
      </c>
      <c r="D22" s="1">
        <v>2</v>
      </c>
      <c r="E22" s="14"/>
      <c r="F22" s="14"/>
    </row>
    <row r="23" spans="1:7" ht="30" x14ac:dyDescent="0.25">
      <c r="A23" s="23" t="s">
        <v>37</v>
      </c>
      <c r="B23" s="7" t="s">
        <v>51</v>
      </c>
      <c r="C23" s="1" t="s">
        <v>0</v>
      </c>
      <c r="D23" s="1">
        <v>2</v>
      </c>
      <c r="E23" s="14"/>
      <c r="F23" s="14"/>
    </row>
    <row r="24" spans="1:7" ht="30" x14ac:dyDescent="0.25">
      <c r="A24" s="23" t="s">
        <v>38</v>
      </c>
      <c r="B24" s="7" t="s">
        <v>50</v>
      </c>
      <c r="C24" s="1" t="s">
        <v>0</v>
      </c>
      <c r="D24" s="1">
        <v>2</v>
      </c>
      <c r="E24" s="14"/>
      <c r="F24" s="14"/>
    </row>
    <row r="25" spans="1:7" ht="30" x14ac:dyDescent="0.25">
      <c r="A25" s="23" t="s">
        <v>39</v>
      </c>
      <c r="B25" s="7" t="s">
        <v>49</v>
      </c>
      <c r="C25" s="1" t="s">
        <v>0</v>
      </c>
      <c r="D25" s="1">
        <v>2</v>
      </c>
      <c r="E25" s="14"/>
      <c r="F25" s="14"/>
    </row>
    <row r="26" spans="1:7" ht="90" x14ac:dyDescent="0.25">
      <c r="A26" s="23" t="s">
        <v>40</v>
      </c>
      <c r="B26" s="7" t="s">
        <v>7</v>
      </c>
      <c r="C26" s="1" t="s">
        <v>0</v>
      </c>
      <c r="D26" s="1">
        <v>1</v>
      </c>
      <c r="E26" s="14"/>
      <c r="F26" s="14"/>
    </row>
    <row r="27" spans="1:7" ht="30" x14ac:dyDescent="0.25">
      <c r="A27" s="23" t="s">
        <v>41</v>
      </c>
      <c r="B27" s="7" t="s">
        <v>8</v>
      </c>
      <c r="C27" s="1" t="s">
        <v>0</v>
      </c>
      <c r="D27" s="1">
        <v>2000</v>
      </c>
      <c r="E27" s="14"/>
      <c r="F27" s="14"/>
      <c r="G27" s="13"/>
    </row>
    <row r="28" spans="1:7" ht="27.6" customHeight="1" x14ac:dyDescent="0.25">
      <c r="A28" s="23" t="s">
        <v>42</v>
      </c>
      <c r="B28" s="25" t="s">
        <v>28</v>
      </c>
      <c r="C28" s="26" t="s">
        <v>1</v>
      </c>
      <c r="D28" s="17">
        <v>1</v>
      </c>
      <c r="E28" s="27">
        <v>30000</v>
      </c>
      <c r="F28" s="14">
        <f t="shared" ref="F28" si="0">D28*E28</f>
        <v>30000</v>
      </c>
    </row>
    <row r="29" spans="1:7" ht="21" customHeight="1" x14ac:dyDescent="0.25">
      <c r="A29" s="23"/>
      <c r="B29" s="20" t="s">
        <v>27</v>
      </c>
      <c r="C29" s="21"/>
      <c r="D29" s="28"/>
      <c r="E29" s="29"/>
      <c r="F29" s="36">
        <f>SUM(F19:F28)</f>
        <v>30000</v>
      </c>
      <c r="G29" s="34"/>
    </row>
    <row r="30" spans="1:7" ht="21.6" customHeight="1" x14ac:dyDescent="0.25">
      <c r="A30" s="41" t="s">
        <v>29</v>
      </c>
      <c r="B30" s="41"/>
      <c r="C30" s="41"/>
      <c r="D30" s="41"/>
      <c r="E30" s="41"/>
    </row>
    <row r="31" spans="1:7" ht="24" customHeight="1" x14ac:dyDescent="0.25">
      <c r="E31" s="30" t="s">
        <v>30</v>
      </c>
      <c r="F31" s="11">
        <f>SUM(F29+F10+F16)</f>
        <v>30000</v>
      </c>
      <c r="G31" s="33"/>
    </row>
    <row r="32" spans="1:7" ht="24" customHeight="1" x14ac:dyDescent="0.25">
      <c r="E32" s="30" t="s">
        <v>31</v>
      </c>
      <c r="F32" s="11">
        <f>F31*0.22</f>
        <v>6600</v>
      </c>
    </row>
    <row r="33" spans="1:6" ht="24" customHeight="1" x14ac:dyDescent="0.25">
      <c r="E33" s="30" t="s">
        <v>32</v>
      </c>
      <c r="F33" s="11">
        <f>SUM(F31:F32)</f>
        <v>36600</v>
      </c>
    </row>
    <row r="34" spans="1:6" ht="35.1" customHeight="1" x14ac:dyDescent="0.25"/>
    <row r="35" spans="1:6" x14ac:dyDescent="0.25">
      <c r="A35" s="8" t="s">
        <v>33</v>
      </c>
      <c r="B35" s="31"/>
      <c r="C35" s="38" t="s">
        <v>34</v>
      </c>
      <c r="D35" s="38"/>
      <c r="E35" s="39"/>
      <c r="F35" s="39"/>
    </row>
    <row r="38" spans="1:6" x14ac:dyDescent="0.25">
      <c r="B38" s="5" t="s">
        <v>45</v>
      </c>
    </row>
    <row r="39" spans="1:6" x14ac:dyDescent="0.25">
      <c r="B39" s="5" t="s">
        <v>46</v>
      </c>
    </row>
    <row r="40" spans="1:6" x14ac:dyDescent="0.25">
      <c r="B40" s="5" t="s">
        <v>47</v>
      </c>
    </row>
  </sheetData>
  <mergeCells count="7">
    <mergeCell ref="C35:D35"/>
    <mergeCell ref="E35:F35"/>
    <mergeCell ref="C1:F1"/>
    <mergeCell ref="B3:F3"/>
    <mergeCell ref="C5:F5"/>
    <mergeCell ref="B11:F11"/>
    <mergeCell ref="A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mkovacic</dc:creator>
  <cp:lastModifiedBy>KOVAČIČ, Marko</cp:lastModifiedBy>
  <cp:lastPrinted>2023-08-01T06:22:37Z</cp:lastPrinted>
  <dcterms:created xsi:type="dcterms:W3CDTF">2012-12-17T14:14:20Z</dcterms:created>
  <dcterms:modified xsi:type="dcterms:W3CDTF">2025-10-10T07:21:44Z</dcterms:modified>
</cp:coreProperties>
</file>